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40" i="2" l="1"/>
</calcChain>
</file>

<file path=xl/sharedStrings.xml><?xml version="1.0" encoding="utf-8"?>
<sst xmlns="http://schemas.openxmlformats.org/spreadsheetml/2006/main" count="256" uniqueCount="120">
  <si>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</si>
  <si>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</si>
  <si>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</si>
  <si>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</si>
  <si>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</si>
  <si>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</si>
  <si>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</si>
  <si>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</si>
  <si>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</si>
  <si>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</si>
  <si>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</si>
  <si>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ШТ</t>
  </si>
  <si>
    <t>1535676</t>
  </si>
  <si>
    <t>1001150074</t>
  </si>
  <si>
    <t>РЕЗИСТОР ДОБАВОЧНЫЙ</t>
  </si>
  <si>
    <t>22</t>
  </si>
  <si>
    <t>Автотранспорт,спецтех,з/ч, гараж.обор.</t>
  </si>
  <si>
    <t>1075068</t>
  </si>
  <si>
    <t>1001240357</t>
  </si>
  <si>
    <t>РЕМЕНЬ 1030</t>
  </si>
  <si>
    <t>1143079</t>
  </si>
  <si>
    <t>1005010045</t>
  </si>
  <si>
    <t>ВАЛ КОЛЕНЧАТЫЙ Т-40,Д144</t>
  </si>
  <si>
    <t>1147018</t>
  </si>
  <si>
    <t>1005011367</t>
  </si>
  <si>
    <t>ВАЛ Т-170</t>
  </si>
  <si>
    <t>1081712</t>
  </si>
  <si>
    <t>1005011486</t>
  </si>
  <si>
    <t>ПРУЖИНА ТОРМОЗН. КОЛОДОК 5320-350</t>
  </si>
  <si>
    <t>1168532</t>
  </si>
  <si>
    <t>1005011566</t>
  </si>
  <si>
    <t>ШЕСТЕРНЯ ДТ-75</t>
  </si>
  <si>
    <t>1159115</t>
  </si>
  <si>
    <t>1005012030</t>
  </si>
  <si>
    <t>ГЛУШИТЕЛЬ НА ТРАКТОР</t>
  </si>
  <si>
    <t>1161689</t>
  </si>
  <si>
    <t>1005012066</t>
  </si>
  <si>
    <t>ТОПЛИВОПРОВОД А41 41-15С21Б</t>
  </si>
  <si>
    <t>1143647</t>
  </si>
  <si>
    <t>1005012077</t>
  </si>
  <si>
    <t>ГИДРОТОЛКАТЕЛЬ ТЭ-30(ТГМ-25)</t>
  </si>
  <si>
    <t>1102376</t>
  </si>
  <si>
    <t>1005012117</t>
  </si>
  <si>
    <t>ВАЛ ВТОРИЧНЫЙ КПП УАЗ</t>
  </si>
  <si>
    <t>1053041</t>
  </si>
  <si>
    <t>1005012133</t>
  </si>
  <si>
    <t>ЛИСТ №1 РЕССОРЫ ЗАДНЕЙ(10т) КАМАЗ</t>
  </si>
  <si>
    <t>1142411</t>
  </si>
  <si>
    <t>1005012211</t>
  </si>
  <si>
    <t>БАК РАД. ВЕРХ.70П13.01.055-1</t>
  </si>
  <si>
    <t>1142760</t>
  </si>
  <si>
    <t>1005012219</t>
  </si>
  <si>
    <t>ПЛУНЖЕРНАЯ ПАРА УТН(Д240,ЮМЗ)</t>
  </si>
  <si>
    <t>1163060</t>
  </si>
  <si>
    <t>1005012220</t>
  </si>
  <si>
    <t>РЕЛЕ-РЕГУЛЯТОР РРТ-32</t>
  </si>
  <si>
    <t>1021525</t>
  </si>
  <si>
    <t>1005012287</t>
  </si>
  <si>
    <t>ВАЛ ПЕРВИЧНЫЙ СМД-60</t>
  </si>
  <si>
    <t>1086424</t>
  </si>
  <si>
    <t>1005012878</t>
  </si>
  <si>
    <t>КЛАПАН ОДНОПРОВОДНЫЙ УПР. ТОРМ.ПРИЦЕПА</t>
  </si>
  <si>
    <t>1069806</t>
  </si>
  <si>
    <t>1005013065</t>
  </si>
  <si>
    <t>КАТОК ДВУБОРТНЫЙ В СБ</t>
  </si>
  <si>
    <t>1079301</t>
  </si>
  <si>
    <t>1005013075</t>
  </si>
  <si>
    <t>СТРЕМЯНКА АВТО.</t>
  </si>
  <si>
    <t>1080952</t>
  </si>
  <si>
    <t>1005013146</t>
  </si>
  <si>
    <t>ПАРА КОНИЧЕСКАЯ МОСТА</t>
  </si>
  <si>
    <t>1165317</t>
  </si>
  <si>
    <t>1005013260</t>
  </si>
  <si>
    <t>ГИДРОЦИЛИНДР КОВША</t>
  </si>
  <si>
    <t>1165959</t>
  </si>
  <si>
    <t>1005013289</t>
  </si>
  <si>
    <t>ТЯГА ПРОДОЛЬНАЯ</t>
  </si>
  <si>
    <t>1054030</t>
  </si>
  <si>
    <t>1005013500</t>
  </si>
  <si>
    <t>ПРИВОД ВЕНТИЛЯТОРА 236</t>
  </si>
  <si>
    <t>1165434</t>
  </si>
  <si>
    <t>1005013538</t>
  </si>
  <si>
    <t>ГИДРОЦИЛИНДР ОПОР</t>
  </si>
  <si>
    <t>1162393</t>
  </si>
  <si>
    <t>1005013702</t>
  </si>
  <si>
    <t>ФИЛЬТР LIEBHERR LF 3749</t>
  </si>
  <si>
    <t>1170206</t>
  </si>
  <si>
    <t>1005015822</t>
  </si>
  <si>
    <t>РАСПРЕДЕЛИТЕЛЬ Р-160</t>
  </si>
  <si>
    <t>1157393</t>
  </si>
  <si>
    <t>1005015866</t>
  </si>
  <si>
    <t>РУКАВ ВД D=36 L=1,2М</t>
  </si>
  <si>
    <t>1162377</t>
  </si>
  <si>
    <t>1005016460</t>
  </si>
  <si>
    <t>ФИЛЬТР LIEBHERR H18W01</t>
  </si>
  <si>
    <t>1005016461</t>
  </si>
  <si>
    <t>ФИЛЬТР LIEBHERR 7381111</t>
  </si>
  <si>
    <t>1162379</t>
  </si>
  <si>
    <t>1005016462</t>
  </si>
  <si>
    <t>ФИЛЬТР LIEBHERR H70WDK06</t>
  </si>
  <si>
    <t>1162391</t>
  </si>
  <si>
    <t>1005016463</t>
  </si>
  <si>
    <t>ФИЛЬТР LIEBHERR H70WK03</t>
  </si>
  <si>
    <t>1256963</t>
  </si>
  <si>
    <t>1005018135</t>
  </si>
  <si>
    <t>ЦИЛИНДР ТОРМОЗНОЙ ГЛАВНЫЙ БЕЗ БОЧКА 53-3505211-10</t>
  </si>
  <si>
    <t>1835574</t>
  </si>
  <si>
    <t>1005018259</t>
  </si>
  <si>
    <t>ПАЛЕЦ ГИДРОЦИЛИНДРА 80-3405101Б</t>
  </si>
  <si>
    <t>1187075</t>
  </si>
  <si>
    <t>1005018599</t>
  </si>
  <si>
    <t>ШРУС УАЗ 452-2304060/61</t>
  </si>
  <si>
    <t>КОМПЛЕКТ</t>
  </si>
  <si>
    <t>1488936</t>
  </si>
  <si>
    <t>1005371135</t>
  </si>
  <si>
    <t>ВЕНТИЛЯТОР.</t>
  </si>
  <si>
    <t>1005016528</t>
  </si>
  <si>
    <t>Ступица переднего колеса 2126-3103015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</si>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</sst>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0" xfId="0" applyNumberFormat="1"/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31" workbookViewId="0">
      <selection activeCell="E47" sqref="E47"/>
    </sheetView>
  </sheetViews>
  <sheetFormatPr defaultRowHeight="15" x14ac:dyDescent="0.25"/>
  <cols>
    <col min="5" max="5" width="40.7109375" customWidth="1"/>
    <col min="8" max="8" width="32.28515625" customWidth="1"/>
    <col min="10" max="10" width="17.42578125" customWidth="1"/>
    <col min="11" max="11" width="18.5703125" customWidth="1"/>
  </cols>
  <sheetData>
    <row r="1" spans="1:11" x14ac:dyDescent="0.25">
      <c r="B1" s="16" t="s">
        <v>0</v>
      </c>
      <c r="C1" s="16" t="s">
        <v>1</v>
      </c>
      <c r="D1" s="16" t="s">
        <v>2</v>
      </c>
      <c r="E1" s="16" t="s">
        <v>3</v>
      </c>
      <c r="F1" s="17" t="s">
        <v>4</v>
      </c>
      <c r="G1" s="12" t="s">
        <v>5</v>
      </c>
      <c r="H1" s="12" t="s">
        <v>6</v>
      </c>
      <c r="I1" s="13" t="s">
        <v>8</v>
      </c>
      <c r="J1" s="16" t="s">
        <v>7</v>
      </c>
      <c r="K1" s="16" t="s">
        <v>10</v>
      </c>
    </row>
    <row r="2" spans="1:11" x14ac:dyDescent="0.25">
      <c r="B2" s="16"/>
      <c r="C2" s="16"/>
      <c r="D2" s="16"/>
      <c r="E2" s="16"/>
      <c r="F2" s="17"/>
      <c r="G2" s="12"/>
      <c r="H2" s="12"/>
      <c r="I2" s="14"/>
      <c r="J2" s="16"/>
      <c r="K2" s="16"/>
    </row>
    <row r="3" spans="1:11" x14ac:dyDescent="0.25">
      <c r="B3" s="16"/>
      <c r="C3" s="16"/>
      <c r="D3" s="16"/>
      <c r="E3" s="16"/>
      <c r="F3" s="17"/>
      <c r="G3" s="12"/>
      <c r="H3" s="12"/>
      <c r="I3" s="14"/>
      <c r="J3" s="16"/>
      <c r="K3" s="16"/>
    </row>
    <row r="4" spans="1:11" x14ac:dyDescent="0.25">
      <c r="B4" s="16"/>
      <c r="C4" s="16"/>
      <c r="D4" s="16"/>
      <c r="E4" s="16"/>
      <c r="F4" s="17"/>
      <c r="G4" s="12"/>
      <c r="H4" s="12"/>
      <c r="I4" s="15"/>
      <c r="J4" s="16"/>
      <c r="K4" s="16"/>
    </row>
    <row r="5" spans="1:11" x14ac:dyDescent="0.25">
      <c r="A5">
        <v>1</v>
      </c>
      <c r="B5" s="1" t="s">
        <v>9</v>
      </c>
      <c r="C5" s="1" t="s">
        <v>12</v>
      </c>
      <c r="D5" s="2" t="s">
        <v>13</v>
      </c>
      <c r="E5" s="3" t="s">
        <v>14</v>
      </c>
      <c r="F5" s="1" t="s">
        <v>11</v>
      </c>
      <c r="G5" s="4" t="s">
        <v>15</v>
      </c>
      <c r="H5" s="5" t="s">
        <v>16</v>
      </c>
      <c r="I5" s="7">
        <v>20</v>
      </c>
      <c r="J5" s="6">
        <v>40.01</v>
      </c>
      <c r="K5" s="6">
        <v>800.19999999999993</v>
      </c>
    </row>
    <row r="6" spans="1:11" x14ac:dyDescent="0.25">
      <c r="A6">
        <v>2</v>
      </c>
      <c r="B6" s="1" t="s">
        <v>9</v>
      </c>
      <c r="C6" s="1" t="s">
        <v>17</v>
      </c>
      <c r="D6" s="2" t="s">
        <v>18</v>
      </c>
      <c r="E6" s="3" t="s">
        <v>19</v>
      </c>
      <c r="F6" s="1" t="s">
        <v>11</v>
      </c>
      <c r="G6" s="4" t="s">
        <v>15</v>
      </c>
      <c r="H6" s="5" t="s">
        <v>16</v>
      </c>
      <c r="I6" s="7">
        <v>6</v>
      </c>
      <c r="J6" s="6">
        <v>118.16</v>
      </c>
      <c r="K6" s="6">
        <v>708.96</v>
      </c>
    </row>
    <row r="7" spans="1:11" x14ac:dyDescent="0.25">
      <c r="A7">
        <v>3</v>
      </c>
      <c r="B7" s="1" t="s">
        <v>9</v>
      </c>
      <c r="C7" s="1" t="s">
        <v>20</v>
      </c>
      <c r="D7" s="2" t="s">
        <v>21</v>
      </c>
      <c r="E7" s="3" t="s">
        <v>22</v>
      </c>
      <c r="F7" s="1" t="s">
        <v>11</v>
      </c>
      <c r="G7" s="4" t="s">
        <v>15</v>
      </c>
      <c r="H7" s="5" t="s">
        <v>16</v>
      </c>
      <c r="I7" s="7">
        <v>1</v>
      </c>
      <c r="J7" s="6">
        <v>11378.39</v>
      </c>
      <c r="K7" s="6">
        <v>11378.39</v>
      </c>
    </row>
    <row r="8" spans="1:11" x14ac:dyDescent="0.25">
      <c r="A8">
        <v>4</v>
      </c>
      <c r="B8" s="1" t="s">
        <v>9</v>
      </c>
      <c r="C8" s="1" t="s">
        <v>23</v>
      </c>
      <c r="D8" s="2" t="s">
        <v>24</v>
      </c>
      <c r="E8" s="3" t="s">
        <v>25</v>
      </c>
      <c r="F8" s="1" t="s">
        <v>11</v>
      </c>
      <c r="G8" s="4" t="s">
        <v>15</v>
      </c>
      <c r="H8" s="5" t="s">
        <v>16</v>
      </c>
      <c r="I8" s="7">
        <v>1</v>
      </c>
      <c r="J8" s="6">
        <v>706.78</v>
      </c>
      <c r="K8" s="6">
        <v>706.78</v>
      </c>
    </row>
    <row r="9" spans="1:11" x14ac:dyDescent="0.25">
      <c r="A9">
        <v>5</v>
      </c>
      <c r="B9" s="1" t="s">
        <v>9</v>
      </c>
      <c r="C9" s="1" t="s">
        <v>26</v>
      </c>
      <c r="D9" s="2" t="s">
        <v>27</v>
      </c>
      <c r="E9" s="3" t="s">
        <v>28</v>
      </c>
      <c r="F9" s="1" t="s">
        <v>11</v>
      </c>
      <c r="G9" s="4" t="s">
        <v>15</v>
      </c>
      <c r="H9" s="5" t="s">
        <v>16</v>
      </c>
      <c r="I9" s="7">
        <v>30</v>
      </c>
      <c r="J9" s="6">
        <v>43.31</v>
      </c>
      <c r="K9" s="6">
        <v>1299.3000000000002</v>
      </c>
    </row>
    <row r="10" spans="1:11" x14ac:dyDescent="0.25">
      <c r="A10">
        <v>6</v>
      </c>
      <c r="B10" s="1" t="s">
        <v>9</v>
      </c>
      <c r="C10" s="1" t="s">
        <v>29</v>
      </c>
      <c r="D10" s="2" t="s">
        <v>30</v>
      </c>
      <c r="E10" s="3" t="s">
        <v>31</v>
      </c>
      <c r="F10" s="1" t="s">
        <v>11</v>
      </c>
      <c r="G10" s="4" t="s">
        <v>15</v>
      </c>
      <c r="H10" s="5" t="s">
        <v>16</v>
      </c>
      <c r="I10" s="7">
        <v>2</v>
      </c>
      <c r="J10" s="6">
        <v>648.12</v>
      </c>
      <c r="K10" s="6">
        <v>1296.24</v>
      </c>
    </row>
    <row r="11" spans="1:11" x14ac:dyDescent="0.25">
      <c r="A11">
        <v>7</v>
      </c>
      <c r="B11" s="1" t="s">
        <v>9</v>
      </c>
      <c r="C11" s="1" t="s">
        <v>32</v>
      </c>
      <c r="D11" s="2" t="s">
        <v>33</v>
      </c>
      <c r="E11" s="3" t="s">
        <v>34</v>
      </c>
      <c r="F11" s="1" t="s">
        <v>11</v>
      </c>
      <c r="G11" s="4" t="s">
        <v>15</v>
      </c>
      <c r="H11" s="5" t="s">
        <v>16</v>
      </c>
      <c r="I11" s="7">
        <v>1</v>
      </c>
      <c r="J11" s="6">
        <v>525.16</v>
      </c>
      <c r="K11" s="6">
        <v>525.16</v>
      </c>
    </row>
    <row r="12" spans="1:11" x14ac:dyDescent="0.25">
      <c r="A12">
        <v>8</v>
      </c>
      <c r="B12" s="1" t="s">
        <v>9</v>
      </c>
      <c r="C12" s="1" t="s">
        <v>35</v>
      </c>
      <c r="D12" s="2" t="s">
        <v>36</v>
      </c>
      <c r="E12" s="3" t="s">
        <v>37</v>
      </c>
      <c r="F12" s="1" t="s">
        <v>11</v>
      </c>
      <c r="G12" s="4" t="s">
        <v>15</v>
      </c>
      <c r="H12" s="5" t="s">
        <v>16</v>
      </c>
      <c r="I12" s="7">
        <v>2</v>
      </c>
      <c r="J12" s="6">
        <v>210.25</v>
      </c>
      <c r="K12" s="6">
        <v>420.5</v>
      </c>
    </row>
    <row r="13" spans="1:11" x14ac:dyDescent="0.25">
      <c r="A13">
        <v>9</v>
      </c>
      <c r="B13" s="1" t="s">
        <v>9</v>
      </c>
      <c r="C13" s="1" t="s">
        <v>38</v>
      </c>
      <c r="D13" s="2" t="s">
        <v>39</v>
      </c>
      <c r="E13" s="3" t="s">
        <v>40</v>
      </c>
      <c r="F13" s="1" t="s">
        <v>11</v>
      </c>
      <c r="G13" s="4" t="s">
        <v>15</v>
      </c>
      <c r="H13" s="5" t="s">
        <v>16</v>
      </c>
      <c r="I13" s="7">
        <v>6</v>
      </c>
      <c r="J13" s="6">
        <v>14381.81</v>
      </c>
      <c r="K13" s="6">
        <v>86290.86</v>
      </c>
    </row>
    <row r="14" spans="1:11" x14ac:dyDescent="0.25">
      <c r="A14">
        <v>10</v>
      </c>
      <c r="B14" s="1" t="s">
        <v>9</v>
      </c>
      <c r="C14" s="1" t="s">
        <v>41</v>
      </c>
      <c r="D14" s="2" t="s">
        <v>42</v>
      </c>
      <c r="E14" s="3" t="s">
        <v>43</v>
      </c>
      <c r="F14" s="1" t="s">
        <v>11</v>
      </c>
      <c r="G14" s="4" t="s">
        <v>15</v>
      </c>
      <c r="H14" s="5" t="s">
        <v>16</v>
      </c>
      <c r="I14" s="7">
        <v>2</v>
      </c>
      <c r="J14" s="6">
        <v>837.76</v>
      </c>
      <c r="K14" s="6">
        <v>1675.52</v>
      </c>
    </row>
    <row r="15" spans="1:11" x14ac:dyDescent="0.25">
      <c r="A15">
        <v>11</v>
      </c>
      <c r="B15" s="1" t="s">
        <v>9</v>
      </c>
      <c r="C15" s="1" t="s">
        <v>44</v>
      </c>
      <c r="D15" s="2" t="s">
        <v>45</v>
      </c>
      <c r="E15" s="3" t="s">
        <v>46</v>
      </c>
      <c r="F15" s="1" t="s">
        <v>11</v>
      </c>
      <c r="G15" s="4" t="s">
        <v>15</v>
      </c>
      <c r="H15" s="5" t="s">
        <v>16</v>
      </c>
      <c r="I15" s="7">
        <v>2</v>
      </c>
      <c r="J15" s="6">
        <v>883.79</v>
      </c>
      <c r="K15" s="6">
        <v>1767.58</v>
      </c>
    </row>
    <row r="16" spans="1:11" x14ac:dyDescent="0.25">
      <c r="A16">
        <v>12</v>
      </c>
      <c r="B16" s="1" t="s">
        <v>9</v>
      </c>
      <c r="C16" s="1" t="s">
        <v>47</v>
      </c>
      <c r="D16" s="2" t="s">
        <v>48</v>
      </c>
      <c r="E16" s="3" t="s">
        <v>49</v>
      </c>
      <c r="F16" s="1" t="s">
        <v>11</v>
      </c>
      <c r="G16" s="4" t="s">
        <v>15</v>
      </c>
      <c r="H16" s="5" t="s">
        <v>16</v>
      </c>
      <c r="I16" s="7">
        <v>1</v>
      </c>
      <c r="J16" s="6">
        <v>430.34</v>
      </c>
      <c r="K16" s="6">
        <v>430.34</v>
      </c>
    </row>
    <row r="17" spans="1:11" x14ac:dyDescent="0.25">
      <c r="A17">
        <v>13</v>
      </c>
      <c r="B17" s="1" t="s">
        <v>9</v>
      </c>
      <c r="C17" s="1" t="s">
        <v>50</v>
      </c>
      <c r="D17" s="2" t="s">
        <v>51</v>
      </c>
      <c r="E17" s="3" t="s">
        <v>52</v>
      </c>
      <c r="F17" s="1" t="s">
        <v>11</v>
      </c>
      <c r="G17" s="4" t="s">
        <v>15</v>
      </c>
      <c r="H17" s="5" t="s">
        <v>16</v>
      </c>
      <c r="I17" s="7">
        <v>4</v>
      </c>
      <c r="J17" s="6">
        <v>267.64999999999998</v>
      </c>
      <c r="K17" s="6">
        <v>1070.5999999999999</v>
      </c>
    </row>
    <row r="18" spans="1:11" x14ac:dyDescent="0.25">
      <c r="A18">
        <v>14</v>
      </c>
      <c r="B18" s="1" t="s">
        <v>9</v>
      </c>
      <c r="C18" s="1" t="s">
        <v>53</v>
      </c>
      <c r="D18" s="2" t="s">
        <v>54</v>
      </c>
      <c r="E18" s="3" t="s">
        <v>55</v>
      </c>
      <c r="F18" s="1" t="s">
        <v>11</v>
      </c>
      <c r="G18" s="4" t="s">
        <v>15</v>
      </c>
      <c r="H18" s="5" t="s">
        <v>16</v>
      </c>
      <c r="I18" s="7">
        <v>2</v>
      </c>
      <c r="J18" s="6">
        <v>16531.2</v>
      </c>
      <c r="K18" s="6">
        <v>33062.400000000001</v>
      </c>
    </row>
    <row r="19" spans="1:11" x14ac:dyDescent="0.25">
      <c r="A19">
        <v>15</v>
      </c>
      <c r="B19" s="1" t="s">
        <v>9</v>
      </c>
      <c r="C19" s="1" t="s">
        <v>56</v>
      </c>
      <c r="D19" s="2" t="s">
        <v>57</v>
      </c>
      <c r="E19" s="3" t="s">
        <v>58</v>
      </c>
      <c r="F19" s="1" t="s">
        <v>11</v>
      </c>
      <c r="G19" s="4" t="s">
        <v>15</v>
      </c>
      <c r="H19" s="5" t="s">
        <v>16</v>
      </c>
      <c r="I19" s="7">
        <v>2</v>
      </c>
      <c r="J19" s="6">
        <v>1905.78</v>
      </c>
      <c r="K19" s="6">
        <v>3811.56</v>
      </c>
    </row>
    <row r="20" spans="1:11" x14ac:dyDescent="0.25">
      <c r="A20">
        <v>16</v>
      </c>
      <c r="B20" s="1" t="s">
        <v>9</v>
      </c>
      <c r="C20" s="1" t="s">
        <v>59</v>
      </c>
      <c r="D20" s="2" t="s">
        <v>60</v>
      </c>
      <c r="E20" s="3" t="s">
        <v>61</v>
      </c>
      <c r="F20" s="1" t="s">
        <v>11</v>
      </c>
      <c r="G20" s="4" t="s">
        <v>15</v>
      </c>
      <c r="H20" s="5" t="s">
        <v>16</v>
      </c>
      <c r="I20" s="7">
        <v>2</v>
      </c>
      <c r="J20" s="6">
        <v>1409.22</v>
      </c>
      <c r="K20" s="6">
        <v>2818.44</v>
      </c>
    </row>
    <row r="21" spans="1:11" x14ac:dyDescent="0.25">
      <c r="A21">
        <v>17</v>
      </c>
      <c r="B21" s="1" t="s">
        <v>9</v>
      </c>
      <c r="C21" s="1" t="s">
        <v>62</v>
      </c>
      <c r="D21" s="2" t="s">
        <v>63</v>
      </c>
      <c r="E21" s="3" t="s">
        <v>64</v>
      </c>
      <c r="F21" s="1" t="s">
        <v>11</v>
      </c>
      <c r="G21" s="4" t="s">
        <v>15</v>
      </c>
      <c r="H21" s="5" t="s">
        <v>16</v>
      </c>
      <c r="I21" s="7">
        <v>1</v>
      </c>
      <c r="J21" s="6">
        <v>7439.71</v>
      </c>
      <c r="K21" s="6">
        <v>7439.71</v>
      </c>
    </row>
    <row r="22" spans="1:11" x14ac:dyDescent="0.25">
      <c r="A22">
        <v>18</v>
      </c>
      <c r="B22" s="1" t="s">
        <v>9</v>
      </c>
      <c r="C22" s="1" t="s">
        <v>65</v>
      </c>
      <c r="D22" s="2" t="s">
        <v>66</v>
      </c>
      <c r="E22" s="3" t="s">
        <v>67</v>
      </c>
      <c r="F22" s="1" t="s">
        <v>11</v>
      </c>
      <c r="G22" s="4" t="s">
        <v>15</v>
      </c>
      <c r="H22" s="5" t="s">
        <v>16</v>
      </c>
      <c r="I22" s="7">
        <v>29</v>
      </c>
      <c r="J22" s="6">
        <v>318.44</v>
      </c>
      <c r="K22" s="6">
        <v>9234.76</v>
      </c>
    </row>
    <row r="23" spans="1:11" x14ac:dyDescent="0.25">
      <c r="A23">
        <v>19</v>
      </c>
      <c r="B23" s="1" t="s">
        <v>9</v>
      </c>
      <c r="C23" s="1" t="s">
        <v>68</v>
      </c>
      <c r="D23" s="2" t="s">
        <v>69</v>
      </c>
      <c r="E23" s="3" t="s">
        <v>70</v>
      </c>
      <c r="F23" s="1" t="s">
        <v>11</v>
      </c>
      <c r="G23" s="4" t="s">
        <v>15</v>
      </c>
      <c r="H23" s="5" t="s">
        <v>16</v>
      </c>
      <c r="I23" s="7">
        <v>1</v>
      </c>
      <c r="J23" s="6">
        <v>3177.2</v>
      </c>
      <c r="K23" s="6">
        <v>3177.2</v>
      </c>
    </row>
    <row r="24" spans="1:11" x14ac:dyDescent="0.25">
      <c r="A24">
        <v>20</v>
      </c>
      <c r="B24" s="1" t="s">
        <v>9</v>
      </c>
      <c r="C24" s="1" t="s">
        <v>71</v>
      </c>
      <c r="D24" s="2" t="s">
        <v>72</v>
      </c>
      <c r="E24" s="3" t="s">
        <v>73</v>
      </c>
      <c r="F24" s="1" t="s">
        <v>11</v>
      </c>
      <c r="G24" s="4" t="s">
        <v>15</v>
      </c>
      <c r="H24" s="5" t="s">
        <v>16</v>
      </c>
      <c r="I24" s="7">
        <v>1</v>
      </c>
      <c r="J24" s="6">
        <v>19666.43</v>
      </c>
      <c r="K24" s="6">
        <v>19666.43</v>
      </c>
    </row>
    <row r="25" spans="1:11" x14ac:dyDescent="0.25">
      <c r="A25">
        <v>21</v>
      </c>
      <c r="B25" s="1" t="s">
        <v>9</v>
      </c>
      <c r="C25" s="1" t="s">
        <v>74</v>
      </c>
      <c r="D25" s="2" t="s">
        <v>75</v>
      </c>
      <c r="E25" s="3" t="s">
        <v>76</v>
      </c>
      <c r="F25" s="1" t="s">
        <v>11</v>
      </c>
      <c r="G25" s="4" t="s">
        <v>15</v>
      </c>
      <c r="H25" s="5" t="s">
        <v>16</v>
      </c>
      <c r="I25" s="7">
        <v>1</v>
      </c>
      <c r="J25" s="6">
        <v>1423.18</v>
      </c>
      <c r="K25" s="6">
        <v>1423.18</v>
      </c>
    </row>
    <row r="26" spans="1:11" x14ac:dyDescent="0.25">
      <c r="A26">
        <v>22</v>
      </c>
      <c r="B26" s="1" t="s">
        <v>9</v>
      </c>
      <c r="C26" s="1" t="s">
        <v>77</v>
      </c>
      <c r="D26" s="2" t="s">
        <v>78</v>
      </c>
      <c r="E26" s="3" t="s">
        <v>79</v>
      </c>
      <c r="F26" s="1" t="s">
        <v>11</v>
      </c>
      <c r="G26" s="4" t="s">
        <v>15</v>
      </c>
      <c r="H26" s="5" t="s">
        <v>16</v>
      </c>
      <c r="I26" s="7">
        <v>2</v>
      </c>
      <c r="J26" s="6">
        <v>7202.56</v>
      </c>
      <c r="K26" s="6">
        <v>14405.12</v>
      </c>
    </row>
    <row r="27" spans="1:11" x14ac:dyDescent="0.25">
      <c r="A27">
        <v>23</v>
      </c>
      <c r="B27" s="1" t="s">
        <v>9</v>
      </c>
      <c r="C27" s="1" t="s">
        <v>80</v>
      </c>
      <c r="D27" s="2" t="s">
        <v>81</v>
      </c>
      <c r="E27" s="3" t="s">
        <v>82</v>
      </c>
      <c r="F27" s="1" t="s">
        <v>11</v>
      </c>
      <c r="G27" s="4" t="s">
        <v>15</v>
      </c>
      <c r="H27" s="5" t="s">
        <v>16</v>
      </c>
      <c r="I27" s="7">
        <v>2</v>
      </c>
      <c r="J27" s="6">
        <v>36334.19</v>
      </c>
      <c r="K27" s="6">
        <v>72668.38</v>
      </c>
    </row>
    <row r="28" spans="1:11" x14ac:dyDescent="0.25">
      <c r="A28">
        <v>24</v>
      </c>
      <c r="B28" s="1" t="s">
        <v>9</v>
      </c>
      <c r="C28" s="1" t="s">
        <v>83</v>
      </c>
      <c r="D28" s="2" t="s">
        <v>84</v>
      </c>
      <c r="E28" s="3" t="s">
        <v>85</v>
      </c>
      <c r="F28" s="1" t="s">
        <v>11</v>
      </c>
      <c r="G28" s="4" t="s">
        <v>15</v>
      </c>
      <c r="H28" s="5" t="s">
        <v>16</v>
      </c>
      <c r="I28" s="7">
        <v>3</v>
      </c>
      <c r="J28" s="6">
        <v>1373.94</v>
      </c>
      <c r="K28" s="6">
        <v>4121.82</v>
      </c>
    </row>
    <row r="29" spans="1:11" x14ac:dyDescent="0.25">
      <c r="A29">
        <v>25</v>
      </c>
      <c r="B29" s="1" t="s">
        <v>9</v>
      </c>
      <c r="C29" s="1" t="s">
        <v>86</v>
      </c>
      <c r="D29" s="2" t="s">
        <v>87</v>
      </c>
      <c r="E29" s="3" t="s">
        <v>88</v>
      </c>
      <c r="F29" s="1" t="s">
        <v>11</v>
      </c>
      <c r="G29" s="4" t="s">
        <v>15</v>
      </c>
      <c r="H29" s="5" t="s">
        <v>16</v>
      </c>
      <c r="I29" s="7">
        <v>1</v>
      </c>
      <c r="J29" s="6">
        <v>16847.52</v>
      </c>
      <c r="K29" s="6">
        <v>16847.52</v>
      </c>
    </row>
    <row r="30" spans="1:11" x14ac:dyDescent="0.25">
      <c r="A30">
        <v>26</v>
      </c>
      <c r="B30" s="1" t="s">
        <v>9</v>
      </c>
      <c r="C30" s="1" t="s">
        <v>89</v>
      </c>
      <c r="D30" s="2" t="s">
        <v>90</v>
      </c>
      <c r="E30" s="3" t="s">
        <v>91</v>
      </c>
      <c r="F30" s="1" t="s">
        <v>11</v>
      </c>
      <c r="G30" s="4" t="s">
        <v>15</v>
      </c>
      <c r="H30" s="5" t="s">
        <v>16</v>
      </c>
      <c r="I30" s="7">
        <v>3</v>
      </c>
      <c r="J30" s="6">
        <v>487.64</v>
      </c>
      <c r="K30" s="6">
        <v>1462.92</v>
      </c>
    </row>
    <row r="31" spans="1:11" x14ac:dyDescent="0.25">
      <c r="A31">
        <v>27</v>
      </c>
      <c r="B31" s="1" t="s">
        <v>9</v>
      </c>
      <c r="C31" s="1" t="s">
        <v>92</v>
      </c>
      <c r="D31" s="2" t="s">
        <v>93</v>
      </c>
      <c r="E31" s="3" t="s">
        <v>94</v>
      </c>
      <c r="F31" s="1" t="s">
        <v>11</v>
      </c>
      <c r="G31" s="4" t="s">
        <v>15</v>
      </c>
      <c r="H31" s="5" t="s">
        <v>16</v>
      </c>
      <c r="I31" s="7">
        <v>2</v>
      </c>
      <c r="J31" s="6">
        <v>1373.94</v>
      </c>
      <c r="K31" s="6">
        <v>2747.88</v>
      </c>
    </row>
    <row r="32" spans="1:11" x14ac:dyDescent="0.25">
      <c r="A32">
        <v>28</v>
      </c>
      <c r="B32" s="1" t="s">
        <v>9</v>
      </c>
      <c r="C32" s="1" t="s">
        <v>83</v>
      </c>
      <c r="D32" s="2" t="s">
        <v>95</v>
      </c>
      <c r="E32" s="3" t="s">
        <v>96</v>
      </c>
      <c r="F32" s="1" t="s">
        <v>11</v>
      </c>
      <c r="G32" s="4" t="s">
        <v>15</v>
      </c>
      <c r="H32" s="5" t="s">
        <v>16</v>
      </c>
      <c r="I32" s="7">
        <v>1</v>
      </c>
      <c r="J32" s="6">
        <v>1373.94</v>
      </c>
      <c r="K32" s="6">
        <v>1373.94</v>
      </c>
    </row>
    <row r="33" spans="1:11" x14ac:dyDescent="0.25">
      <c r="A33">
        <v>29</v>
      </c>
      <c r="B33" s="1" t="s">
        <v>9</v>
      </c>
      <c r="C33" s="1" t="s">
        <v>97</v>
      </c>
      <c r="D33" s="2" t="s">
        <v>98</v>
      </c>
      <c r="E33" s="3" t="s">
        <v>99</v>
      </c>
      <c r="F33" s="1" t="s">
        <v>11</v>
      </c>
      <c r="G33" s="4" t="s">
        <v>15</v>
      </c>
      <c r="H33" s="5" t="s">
        <v>16</v>
      </c>
      <c r="I33" s="7">
        <v>6</v>
      </c>
      <c r="J33" s="6">
        <v>1373.94</v>
      </c>
      <c r="K33" s="6">
        <v>8243.64</v>
      </c>
    </row>
    <row r="34" spans="1:11" x14ac:dyDescent="0.25">
      <c r="A34">
        <v>30</v>
      </c>
      <c r="B34" s="1" t="s">
        <v>9</v>
      </c>
      <c r="C34" s="1" t="s">
        <v>100</v>
      </c>
      <c r="D34" s="2" t="s">
        <v>101</v>
      </c>
      <c r="E34" s="3" t="s">
        <v>102</v>
      </c>
      <c r="F34" s="1" t="s">
        <v>11</v>
      </c>
      <c r="G34" s="4" t="s">
        <v>15</v>
      </c>
      <c r="H34" s="5" t="s">
        <v>16</v>
      </c>
      <c r="I34" s="7">
        <v>1</v>
      </c>
      <c r="J34" s="6">
        <v>1373.94</v>
      </c>
      <c r="K34" s="6">
        <v>1373.94</v>
      </c>
    </row>
    <row r="35" spans="1:11" x14ac:dyDescent="0.25">
      <c r="A35">
        <v>31</v>
      </c>
      <c r="B35" s="1" t="s">
        <v>9</v>
      </c>
      <c r="C35" s="1" t="s">
        <v>103</v>
      </c>
      <c r="D35" s="2" t="s">
        <v>104</v>
      </c>
      <c r="E35" s="3" t="s">
        <v>105</v>
      </c>
      <c r="F35" s="1" t="s">
        <v>11</v>
      </c>
      <c r="G35" s="4" t="s">
        <v>15</v>
      </c>
      <c r="H35" s="5" t="s">
        <v>16</v>
      </c>
      <c r="I35" s="7">
        <v>1</v>
      </c>
      <c r="J35" s="6">
        <v>5751.72</v>
      </c>
      <c r="K35" s="6">
        <v>5751.72</v>
      </c>
    </row>
    <row r="36" spans="1:11" x14ac:dyDescent="0.25">
      <c r="A36">
        <v>32</v>
      </c>
      <c r="B36" s="1" t="s">
        <v>9</v>
      </c>
      <c r="C36" s="1" t="s">
        <v>106</v>
      </c>
      <c r="D36" s="2" t="s">
        <v>107</v>
      </c>
      <c r="E36" s="3" t="s">
        <v>108</v>
      </c>
      <c r="F36" s="1" t="s">
        <v>11</v>
      </c>
      <c r="G36" s="4" t="s">
        <v>15</v>
      </c>
      <c r="H36" s="5" t="s">
        <v>16</v>
      </c>
      <c r="I36" s="7">
        <v>1</v>
      </c>
      <c r="J36" s="6">
        <v>850.25</v>
      </c>
      <c r="K36" s="6">
        <v>850.25</v>
      </c>
    </row>
    <row r="37" spans="1:11" x14ac:dyDescent="0.25">
      <c r="A37">
        <v>33</v>
      </c>
      <c r="B37" s="1" t="s">
        <v>9</v>
      </c>
      <c r="C37" s="1" t="s">
        <v>109</v>
      </c>
      <c r="D37" s="2" t="s">
        <v>110</v>
      </c>
      <c r="E37" s="3" t="s">
        <v>111</v>
      </c>
      <c r="F37" s="1" t="s">
        <v>112</v>
      </c>
      <c r="G37" s="4" t="s">
        <v>15</v>
      </c>
      <c r="H37" s="5" t="s">
        <v>16</v>
      </c>
      <c r="I37" s="7">
        <v>1</v>
      </c>
      <c r="J37" s="6">
        <v>3533.83</v>
      </c>
      <c r="K37" s="6">
        <v>3533.83</v>
      </c>
    </row>
    <row r="38" spans="1:11" x14ac:dyDescent="0.25">
      <c r="A38">
        <v>34</v>
      </c>
      <c r="B38" s="1" t="s">
        <v>9</v>
      </c>
      <c r="C38" s="1" t="s">
        <v>113</v>
      </c>
      <c r="D38" s="2" t="s">
        <v>114</v>
      </c>
      <c r="E38" s="3" t="s">
        <v>115</v>
      </c>
      <c r="F38" s="1" t="s">
        <v>11</v>
      </c>
      <c r="G38" s="4" t="s">
        <v>15</v>
      </c>
      <c r="H38" s="5" t="s">
        <v>16</v>
      </c>
      <c r="I38" s="7">
        <v>3</v>
      </c>
      <c r="J38" s="6">
        <v>36.840000000000003</v>
      </c>
      <c r="K38" s="6">
        <v>110.52000000000001</v>
      </c>
    </row>
    <row r="39" spans="1:11" x14ac:dyDescent="0.25">
      <c r="A39">
        <v>35</v>
      </c>
      <c r="B39" s="7" t="s">
        <v>9</v>
      </c>
      <c r="C39" s="7">
        <v>1152053</v>
      </c>
      <c r="D39" s="8" t="s">
        <v>116</v>
      </c>
      <c r="E39" s="9" t="s">
        <v>117</v>
      </c>
      <c r="F39" s="7" t="s">
        <v>11</v>
      </c>
      <c r="G39" s="10" t="s">
        <v>15</v>
      </c>
      <c r="H39" s="5" t="s">
        <v>16</v>
      </c>
      <c r="I39" s="7">
        <v>2</v>
      </c>
      <c r="J39" s="6">
        <v>23146.57</v>
      </c>
      <c r="K39" s="6">
        <v>46293.14</v>
      </c>
    </row>
    <row r="40" spans="1:11" x14ac:dyDescent="0.25">
      <c r="K40" s="11">
        <f>SUM(K5:K39)</f>
        <v>368788.73000000004</v>
      </c>
    </row>
    <row r="42" spans="1:11" x14ac:dyDescent="0.25">
      <c r="B42" s="18" t="s">
        <v>118</v>
      </c>
    </row>
    <row r="43" spans="1:11" x14ac:dyDescent="0.25">
      <c r="B43" s="18" t="s">
        <v>119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39"/>
    <dataValidation type="list" allowBlank="1" showInputMessage="1" showErrorMessage="1" sqref="B5:B39">
      <formula1>TypeResource</formula1>
    </dataValidation>
    <dataValidation type="decimal" allowBlank="1" showErrorMessage="1" errorTitle="Ошибка!" error="Значение должно быть числом" sqref="I5:J39">
      <formula1>0</formula1>
      <formula2>9999999999999</formula2>
    </dataValidation>
    <dataValidation type="list" allowBlank="1" showInputMessage="1" showErrorMessage="1" sqref="G5:G39">
      <formula1>ClassMater</formula1>
    </dataValidation>
    <dataValidation type="decimal" allowBlank="1" showInputMessage="1" showErrorMessage="1" sqref="K5:K39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2020-07-16T13:11:30Z</dcterms:modified>
</cp:coreProperties>
</file>